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Наиля\Desktop\РЧ2025 мои документы\2026\Банковское дело РЧ-2026\08-Приложения\"/>
    </mc:Choice>
  </mc:AlternateContent>
  <xr:revisionPtr revIDLastSave="0" documentId="13_ncr:1_{21EB78E3-C2FF-4507-9359-14A620923627}" xr6:coauthVersionLast="36" xr6:coauthVersionMax="36" xr10:uidLastSave="{00000000-0000-0000-0000-000000000000}"/>
  <bookViews>
    <workbookView xWindow="2895" yWindow="0" windowWidth="24240" windowHeight="137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7" i="1" l="1"/>
  <c r="V17" i="1"/>
  <c r="P17" i="1"/>
  <c r="O17" i="1"/>
  <c r="K17" i="1"/>
  <c r="J17" i="1"/>
  <c r="I17" i="1"/>
  <c r="X17" i="1"/>
  <c r="Y17" i="1"/>
  <c r="Z12" i="1" l="1"/>
  <c r="Z13" i="1"/>
  <c r="Z14" i="1"/>
  <c r="Z15" i="1"/>
  <c r="Z16" i="1"/>
  <c r="Z8" i="1"/>
  <c r="Z9" i="1"/>
  <c r="Z7" i="1"/>
  <c r="C17" i="1"/>
  <c r="F17" i="1"/>
  <c r="E17" i="1"/>
  <c r="D17" i="1"/>
</calcChain>
</file>

<file path=xl/sharedStrings.xml><?xml version="1.0" encoding="utf-8"?>
<sst xmlns="http://schemas.openxmlformats.org/spreadsheetml/2006/main" count="138" uniqueCount="61">
  <si>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</si>
  <si>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</si>
  <si>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</si>
  <si>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</si>
  <si>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</si>
  <si>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</si>
  <si>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указать наименования модулей (при необходимости)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</si>
  <si>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</si>
  <si>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</si>
  <si>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r>
      <rPr>
        <b/>
        <i/>
        <sz val="9"/>
        <color theme="1"/>
        <rFont val="Times New Roman"/>
        <family val="1"/>
        <charset val="204"/>
      </rPr>
      <t>Выбрать один из вариантов:</t>
    </r>
    <r>
      <rPr>
        <i/>
        <sz val="9"/>
        <color theme="1"/>
        <rFont val="Times New Roman"/>
        <family val="1"/>
        <charset val="204"/>
      </rPr>
      <t xml:space="preserve">
</t>
    </r>
    <r>
      <rPr>
        <b/>
        <i/>
        <sz val="9"/>
        <color theme="1"/>
        <rFont val="Times New Roman"/>
        <family val="1"/>
        <charset val="204"/>
      </rPr>
      <t>1.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&gt; 70%);
</t>
    </r>
    <r>
      <rPr>
        <b/>
        <i/>
        <sz val="9"/>
        <color theme="1"/>
        <rFont val="Times New Roman"/>
        <family val="1"/>
        <charset val="204"/>
      </rPr>
      <t>2. Частично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40...70%);
</t>
    </r>
    <r>
      <rPr>
        <b/>
        <i/>
        <sz val="9"/>
        <color theme="1"/>
        <rFont val="Times New Roman"/>
        <family val="1"/>
        <charset val="204"/>
      </rPr>
      <t>3. Не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&lt; 40%).</t>
    </r>
  </si>
  <si>
    <t>3. Предложения по учету содержания модулей компетенции (п.2) в образовательных программах по профессиям/ специальностям СПО</t>
  </si>
  <si>
    <t>Банковское дело</t>
  </si>
  <si>
    <r>
      <rPr>
        <b/>
        <sz val="9"/>
        <color theme="1"/>
        <rFont val="Times New Roman"/>
        <family val="1"/>
        <charset val="204"/>
      </rPr>
      <t>Модуль Г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Банковское дело</t>
    </r>
  </si>
  <si>
    <r>
      <rPr>
        <b/>
        <sz val="9"/>
        <color theme="1"/>
        <rFont val="Times New Roman"/>
        <family val="1"/>
        <charset val="204"/>
      </rPr>
      <t>вариатив</t>
    </r>
    <r>
      <rPr>
        <sz val="9"/>
        <color theme="1"/>
        <rFont val="Times New Roman"/>
        <family val="1"/>
        <charset val="204"/>
      </rPr>
      <t xml:space="preserve">
</t>
    </r>
  </si>
  <si>
    <r>
      <rPr>
        <b/>
        <sz val="9"/>
        <color theme="1"/>
        <rFont val="Times New Roman"/>
        <family val="1"/>
        <charset val="204"/>
      </rPr>
      <t>Модуль В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Банковское дело</t>
    </r>
  </si>
  <si>
    <r>
      <rPr>
        <b/>
        <sz val="9"/>
        <color theme="1"/>
        <rFont val="Times New Roman"/>
        <family val="1"/>
        <charset val="204"/>
      </rPr>
      <t xml:space="preserve"> вариатив</t>
    </r>
    <r>
      <rPr>
        <sz val="9"/>
        <color theme="1"/>
        <rFont val="Times New Roman"/>
        <family val="1"/>
        <charset val="204"/>
      </rPr>
      <t xml:space="preserve">
</t>
    </r>
  </si>
  <si>
    <r>
      <rPr>
        <b/>
        <sz val="9"/>
        <color theme="1"/>
        <rFont val="Times New Roman"/>
        <family val="1"/>
        <charset val="204"/>
      </rPr>
      <t>Модуль Б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Банковское дело</t>
    </r>
  </si>
  <si>
    <r>
      <rPr>
        <b/>
        <sz val="9"/>
        <color theme="1"/>
        <rFont val="Times New Roman"/>
        <family val="1"/>
        <charset val="204"/>
      </rPr>
      <t>Инвариант</t>
    </r>
    <r>
      <rPr>
        <sz val="9"/>
        <color theme="1"/>
        <rFont val="Times New Roman"/>
        <family val="1"/>
        <charset val="204"/>
      </rPr>
      <t xml:space="preserve">
</t>
    </r>
  </si>
  <si>
    <r>
      <rPr>
        <b/>
        <sz val="9"/>
        <color theme="1"/>
        <rFont val="Times New Roman"/>
        <family val="1"/>
        <charset val="204"/>
      </rPr>
      <t>Модуль А компетенции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Банковское дело</t>
    </r>
  </si>
  <si>
    <t>ФГОС СПО по специальности 38.02.07 Банковское дело. Приказ Минпросвещения России от 14.11.2023г. № 856</t>
  </si>
  <si>
    <r>
      <rPr>
        <b/>
        <sz val="9"/>
        <color theme="1"/>
        <rFont val="Times New Roman"/>
        <family val="1"/>
        <charset val="204"/>
      </rPr>
      <t>Вид деятельности 1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Ведение расчетных операций
физических и юридических лиц</t>
    </r>
  </si>
  <si>
    <r>
      <rPr>
        <b/>
        <sz val="9"/>
        <color theme="1"/>
        <rFont val="Times New Roman"/>
        <family val="1"/>
        <charset val="204"/>
      </rPr>
      <t>ПК 1.1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Осуществлять расчетно-кассовое обслуживание
клиентов</t>
    </r>
  </si>
  <si>
    <r>
      <rPr>
        <b/>
        <sz val="9"/>
        <color theme="1"/>
        <rFont val="Times New Roman"/>
        <family val="1"/>
        <charset val="204"/>
      </rPr>
      <t>ПК 1.2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Осуществлять безналичные платежи с
использованием различных форм расчетов в национальной и
иностранной валютах</t>
    </r>
  </si>
  <si>
    <r>
      <rPr>
        <b/>
        <sz val="9"/>
        <color theme="1"/>
        <rFont val="Times New Roman"/>
        <family val="1"/>
        <charset val="204"/>
      </rPr>
      <t>ПК 1.3.</t>
    </r>
    <r>
      <rPr>
        <sz val="9"/>
        <color theme="1"/>
        <rFont val="Times New Roman"/>
        <family val="1"/>
        <charset val="204"/>
      </rPr>
      <t xml:space="preserve"> Осуществлять подготовку материалов для
формирования и ведения базы данных расчетных
(платежных) документов</t>
    </r>
  </si>
  <si>
    <r>
      <rPr>
        <b/>
        <sz val="9"/>
        <color theme="1"/>
        <rFont val="Times New Roman"/>
        <family val="1"/>
        <charset val="204"/>
      </rPr>
      <t>ПК 1.4.</t>
    </r>
    <r>
      <rPr>
        <sz val="9"/>
        <color theme="1"/>
        <rFont val="Times New Roman"/>
        <family val="1"/>
        <charset val="204"/>
      </rPr>
      <t xml:space="preserve"> Осуществлять межбанковские расчеты</t>
    </r>
  </si>
  <si>
    <r>
      <rPr>
        <b/>
        <sz val="9"/>
        <color theme="1"/>
        <rFont val="Times New Roman"/>
        <family val="1"/>
        <charset val="204"/>
      </rPr>
      <t>ПК 1.5</t>
    </r>
    <r>
      <rPr>
        <sz val="9"/>
        <color theme="1"/>
        <rFont val="Times New Roman"/>
        <family val="1"/>
        <charset val="204"/>
      </rPr>
      <t>. Осуществлять международные расчеты по
экспортно-импортным операциям</t>
    </r>
  </si>
  <si>
    <r>
      <rPr>
        <b/>
        <sz val="9"/>
        <color theme="1"/>
        <rFont val="Times New Roman"/>
        <family val="1"/>
        <charset val="204"/>
      </rPr>
      <t xml:space="preserve">ПК 1.6. </t>
    </r>
    <r>
      <rPr>
        <sz val="9"/>
        <color theme="1"/>
        <rFont val="Times New Roman"/>
        <family val="1"/>
        <charset val="204"/>
      </rPr>
      <t>Обслуживать расчетные операции с использованием
различных видов платежных карт</t>
    </r>
  </si>
  <si>
    <r>
      <rPr>
        <b/>
        <sz val="9"/>
        <color theme="1"/>
        <rFont val="Times New Roman"/>
        <family val="1"/>
        <charset val="204"/>
      </rPr>
      <t>Вид деятельности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Осуществление кредитных
банковских операций</t>
    </r>
  </si>
  <si>
    <r>
      <rPr>
        <b/>
        <sz val="9"/>
        <color theme="1"/>
        <rFont val="Times New Roman"/>
        <family val="1"/>
        <charset val="204"/>
      </rPr>
      <t>ПК 2.1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Оценивать кредитоспособность клиентов</t>
    </r>
  </si>
  <si>
    <r>
      <rPr>
        <b/>
        <sz val="9"/>
        <color theme="1"/>
        <rFont val="Times New Roman"/>
        <family val="1"/>
        <charset val="204"/>
      </rPr>
      <t>ПК 2.2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Осуществлять и оформлять выдачу кредитов</t>
    </r>
  </si>
  <si>
    <r>
      <rPr>
        <b/>
        <sz val="9"/>
        <color theme="1"/>
        <rFont val="Times New Roman"/>
        <family val="1"/>
        <charset val="204"/>
      </rPr>
      <t>ПК 2.3.</t>
    </r>
    <r>
      <rPr>
        <sz val="9"/>
        <color theme="1"/>
        <rFont val="Times New Roman"/>
        <family val="1"/>
        <charset val="204"/>
      </rPr>
      <t xml:space="preserve"> Осуществлять сопровождение выданных кредитов</t>
    </r>
  </si>
  <si>
    <r>
      <rPr>
        <b/>
        <sz val="9"/>
        <color theme="1"/>
        <rFont val="Times New Roman"/>
        <family val="1"/>
        <charset val="204"/>
      </rPr>
      <t xml:space="preserve">ПК 2.4. </t>
    </r>
    <r>
      <rPr>
        <sz val="9"/>
        <color theme="1"/>
        <rFont val="Times New Roman"/>
        <family val="1"/>
        <charset val="204"/>
      </rPr>
      <t>Проводить операции на рынке межбанковских
кредитов</t>
    </r>
  </si>
  <si>
    <r>
      <rPr>
        <b/>
        <sz val="9"/>
        <color theme="1"/>
        <rFont val="Times New Roman"/>
        <family val="1"/>
        <charset val="204"/>
      </rPr>
      <t>Профессиональный стандарт/ ЕТКС/ или иной
документ, устанавливающий требования работодателей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(ПС 08.027 Специалист по платежным услугам. Утвержден приказом Министерства труда и социальной защиты 
РФ от 14 ноября 2016 г. № 645н )</t>
    </r>
  </si>
  <si>
    <r>
      <rPr>
        <b/>
        <sz val="9"/>
        <color theme="1"/>
        <rFont val="Times New Roman"/>
        <family val="1"/>
        <charset val="204"/>
      </rPr>
      <t>ОТФ 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Выполнение расчетных операций</t>
    </r>
  </si>
  <si>
    <r>
      <rPr>
        <b/>
        <sz val="9"/>
        <color theme="1"/>
        <rFont val="Times New Roman"/>
        <family val="1"/>
        <charset val="204"/>
      </rPr>
      <t>ТФ 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Осуществление переводов денежных средств по банковским счетам на основании распоряжений клиентов</t>
    </r>
  </si>
  <si>
    <r>
      <rPr>
        <b/>
        <sz val="9"/>
        <color theme="1"/>
        <rFont val="Times New Roman"/>
        <family val="1"/>
        <charset val="204"/>
      </rPr>
      <t>ТФ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Открытие, ведение и закрытие счетов</t>
    </r>
  </si>
  <si>
    <r>
      <rPr>
        <b/>
        <sz val="9"/>
        <color theme="1"/>
        <rFont val="Times New Roman"/>
        <family val="1"/>
        <charset val="204"/>
      </rPr>
      <t>ТФ 3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Формирование отчетности и обеспечение сохранности расчетных (платежных) документов</t>
    </r>
  </si>
  <si>
    <r>
      <rPr>
        <b/>
        <sz val="9"/>
        <color theme="1"/>
        <rFont val="Times New Roman"/>
        <family val="1"/>
        <charset val="204"/>
      </rPr>
      <t>ТФ 4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Предоставление информации клиентам и сотрудникам банка о совершенных расчетных операциях</t>
    </r>
  </si>
  <si>
    <r>
      <rPr>
        <b/>
        <sz val="9"/>
        <color theme="1"/>
        <rFont val="Times New Roman"/>
        <family val="1"/>
        <charset val="204"/>
      </rPr>
      <t>Профессиональный стандарт/ ЕТКС/ или иной
документ, устанавливающий требования работодателей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(ПС 08.019 Специалист по потребительскому кредитованию. Утвержден приказом Министерства труда и социальной защиты РФ от 14 ноября 2016 г. № 646н )</t>
    </r>
  </si>
  <si>
    <r>
      <rPr>
        <b/>
        <sz val="9"/>
        <color theme="1"/>
        <rFont val="Times New Roman"/>
        <family val="1"/>
        <charset val="204"/>
      </rPr>
      <t>ОТФ 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Проведение комплекса мероприятий для определения целесообразности предоставления потенциальному заемщику потребительского кредита</t>
    </r>
  </si>
  <si>
    <r>
      <rPr>
        <b/>
        <sz val="9"/>
        <color theme="1"/>
        <rFont val="Times New Roman"/>
        <family val="1"/>
        <charset val="204"/>
      </rPr>
      <t>ТФ 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Оказание информационно-консультационных услуг клиенту по вопросам предоставления потребительского кредит и выбора кредитной программы</t>
    </r>
  </si>
  <si>
    <r>
      <rPr>
        <b/>
        <sz val="9"/>
        <color theme="1"/>
        <rFont val="Times New Roman"/>
        <family val="1"/>
        <charset val="204"/>
      </rPr>
      <t>ТФ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Анализ кредитоспособности клиента и подготовка решения о целесообразности выдачи потребительского кредита</t>
    </r>
  </si>
  <si>
    <r>
      <rPr>
        <b/>
        <sz val="9"/>
        <color theme="1"/>
        <rFont val="Times New Roman"/>
        <family val="1"/>
        <charset val="204"/>
      </rPr>
      <t>ТФ 3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Заключение договора потребительского кредита</t>
    </r>
  </si>
  <si>
    <r>
      <rPr>
        <b/>
        <sz val="9"/>
        <color theme="1"/>
        <rFont val="Times New Roman"/>
        <family val="1"/>
        <charset val="204"/>
      </rPr>
      <t>ОТФ 2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Контроль исполнения обязательств по договорам потребительского кредита и мониторинг качества потребительских кредитов</t>
    </r>
  </si>
  <si>
    <r>
      <rPr>
        <b/>
        <sz val="9"/>
        <color theme="1"/>
        <rFont val="Times New Roman"/>
        <family val="1"/>
        <charset val="204"/>
      </rPr>
      <t>ТФ 1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Взаимодействие с заемщиком по вопросам обслуживания потребительского кредита</t>
    </r>
  </si>
  <si>
    <r>
      <rPr>
        <b/>
        <sz val="9"/>
        <color theme="1"/>
        <rFont val="Times New Roman"/>
        <family val="1"/>
        <charset val="204"/>
      </rPr>
      <t>ТФ 2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Проведение мероприятий по предупреждению и урегулированию просроченной задолженности заемщика по договору потребительского кредита</t>
    </r>
  </si>
  <si>
    <r>
      <rPr>
        <b/>
        <sz val="9"/>
        <color theme="1"/>
        <rFont val="Times New Roman"/>
        <family val="1"/>
        <charset val="204"/>
      </rPr>
      <t>ТФ 3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Мониторинг качества потребительских кредитов и корректировка резерва на возможные потери</t>
    </r>
  </si>
  <si>
    <r>
      <rPr>
        <b/>
        <sz val="9"/>
        <color theme="1"/>
        <rFont val="Times New Roman"/>
        <family val="1"/>
        <charset val="204"/>
      </rPr>
      <t>Профессиональный стандарт/ ЕТКС/ или иной
документ, устанавливающий требования работодателей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ПС 08.033 Специалист по дистанционному банковскому обслуживанию. Утвержден приказом Министерства труда и социальной защиты РФ от 19.04.2017 № 366н (зарегистрирован Министерством юстиции РФ 11 мая 2017 г., регистрационный № 46685)</t>
    </r>
  </si>
  <si>
    <r>
      <rPr>
        <b/>
        <sz val="9"/>
        <color theme="1"/>
        <rFont val="Times New Roman"/>
        <family val="1"/>
        <charset val="204"/>
      </rPr>
      <t>ОТФ 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Предоставление дистанционного банковского обслуживания клиентам и сотрудникам</t>
    </r>
  </si>
  <si>
    <r>
      <rPr>
        <b/>
        <sz val="9"/>
        <color theme="1"/>
        <rFont val="Times New Roman"/>
        <family val="1"/>
        <charset val="204"/>
      </rPr>
      <t>ТФ 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Подключение к системе дистанционного банковского обслуживания</t>
    </r>
  </si>
  <si>
    <r>
      <rPr>
        <b/>
        <sz val="9"/>
        <color theme="1"/>
        <rFont val="Times New Roman"/>
        <family val="1"/>
        <charset val="204"/>
      </rPr>
      <t>ТФ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Консультирование клиентов и сотрудников по работе в системе дистанционного банковского обслуживания</t>
    </r>
  </si>
  <si>
    <r>
      <rPr>
        <b/>
        <sz val="9"/>
        <color theme="1"/>
        <rFont val="Times New Roman"/>
        <family val="1"/>
        <charset val="204"/>
      </rPr>
      <t>Профессиональный стандарт/ ЕТКС/ или иной
документ, устанавливающий требования работодателей</t>
    </r>
    <r>
      <rPr>
        <sz val="9"/>
        <color theme="1"/>
        <rFont val="Times New Roman"/>
        <family val="1"/>
        <charset val="204"/>
      </rPr>
      <t xml:space="preserve"> (ПС 08.020 Специалист по работе с залогами. Утвержден приказом Министерства труда и социальной защиты 
РФ от 19 марта 2015 г. № 176н) </t>
    </r>
  </si>
  <si>
    <r>
      <rPr>
        <b/>
        <sz val="9"/>
        <color theme="1"/>
        <rFont val="Times New Roman"/>
        <family val="1"/>
        <charset val="204"/>
      </rPr>
      <t>ТФ 2</t>
    </r>
    <r>
      <rPr>
        <sz val="9"/>
        <color theme="1"/>
        <rFont val="Times New Roman"/>
        <family val="1"/>
        <charset val="204"/>
      </rPr>
      <t xml:space="preserve"> Заключение и регистрация договоров залога</t>
    </r>
  </si>
  <si>
    <r>
      <rPr>
        <b/>
        <sz val="9"/>
        <color theme="1"/>
        <rFont val="Times New Roman"/>
        <family val="1"/>
        <charset val="204"/>
      </rPr>
      <t>ТФ 1</t>
    </r>
    <r>
      <rPr>
        <sz val="9"/>
        <color theme="1"/>
        <rFont val="Times New Roman"/>
        <family val="1"/>
        <charset val="204"/>
      </rPr>
      <t xml:space="preserve"> Сбор документов, необходимых для проведения залоговой экспертизы и заключения договора залога</t>
    </r>
  </si>
  <si>
    <r>
      <rPr>
        <b/>
        <sz val="9"/>
        <color theme="1"/>
        <rFont val="Times New Roman"/>
        <family val="1"/>
        <charset val="204"/>
      </rPr>
      <t xml:space="preserve">ОТФ 1 </t>
    </r>
    <r>
      <rPr>
        <sz val="9"/>
        <color theme="1"/>
        <rFont val="Times New Roman"/>
        <family val="1"/>
        <charset val="204"/>
      </rPr>
      <t>Подготовка и заключение договора о залоге имущества</t>
    </r>
  </si>
  <si>
    <r>
      <rPr>
        <b/>
        <sz val="9"/>
        <color theme="1"/>
        <rFont val="Times New Roman"/>
        <family val="1"/>
        <charset val="204"/>
      </rPr>
      <t>ОТФ 1</t>
    </r>
    <r>
      <rPr>
        <sz val="9"/>
        <color theme="1"/>
        <rFont val="Times New Roman"/>
        <family val="1"/>
        <charset val="204"/>
      </rPr>
      <t xml:space="preserve"> Взаимодействие с должником на ранних стадиях взыскания задолженности</t>
    </r>
  </si>
  <si>
    <r>
      <rPr>
        <b/>
        <sz val="9"/>
        <color theme="1"/>
        <rFont val="Times New Roman"/>
        <family val="1"/>
        <charset val="204"/>
      </rPr>
      <t>Профессиональный стандарт/ ЕТКС/ или иной
документ, устанавливающий требования работодателей</t>
    </r>
    <r>
      <rPr>
        <sz val="9"/>
        <color theme="1"/>
        <rFont val="Times New Roman"/>
        <family val="1"/>
        <charset val="204"/>
      </rPr>
      <t xml:space="preserve"> (ПС 08.014 Специалист по работе с просроченной задолженностью. Утвержден приказом Министерства труда и социальной защиты РФ от 7 сентября 2015 г. № 590н ) </t>
    </r>
  </si>
  <si>
    <r>
      <rPr>
        <b/>
        <sz val="9"/>
        <color theme="1"/>
        <rFont val="Times New Roman"/>
        <family val="1"/>
        <charset val="204"/>
      </rPr>
      <t>ТФ 1</t>
    </r>
    <r>
      <rPr>
        <sz val="9"/>
        <color theme="1"/>
        <rFont val="Times New Roman"/>
        <family val="1"/>
        <charset val="204"/>
      </rPr>
      <t xml:space="preserve"> Анализ информации (досье) о заемщике, имеющем просроченную задолженность</t>
    </r>
  </si>
  <si>
    <r>
      <rPr>
        <b/>
        <sz val="9"/>
        <color theme="1"/>
        <rFont val="Times New Roman"/>
        <family val="1"/>
        <charset val="204"/>
      </rPr>
      <t>ТФ 3</t>
    </r>
    <r>
      <rPr>
        <sz val="9"/>
        <color theme="1"/>
        <rFont val="Times New Roman"/>
        <family val="1"/>
        <charset val="204"/>
      </rPr>
      <t xml:space="preserve"> Проведение переговоров с заемщиком, имеющим просроченную задолженность, и поручителями</t>
    </r>
  </si>
  <si>
    <t>учтена</t>
  </si>
  <si>
    <r>
      <rPr>
        <b/>
        <sz val="9"/>
        <color theme="1"/>
        <rFont val="Times New Roman"/>
        <family val="1"/>
        <charset val="204"/>
      </rPr>
      <t>ТФ 2</t>
    </r>
    <r>
      <rPr>
        <sz val="9"/>
        <color theme="1"/>
        <rFont val="Times New Roman"/>
        <family val="1"/>
        <charset val="204"/>
      </rPr>
      <t xml:space="preserve"> Подготовка плана мероприятий по обеспечению производства платежей по просроченным задолженностям заемщика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</si>
</sst>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2" fontId="1" fillId="0" borderId="9" xfId="0" applyNumberFormat="1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1" fillId="6" borderId="4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8" borderId="7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wrapText="1"/>
    </xf>
    <xf numFmtId="0" fontId="1" fillId="8" borderId="11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wrapText="1"/>
    </xf>
    <xf numFmtId="0" fontId="1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1" fillId="5" borderId="7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wrapText="1"/>
    </xf>
    <xf numFmtId="0" fontId="1" fillId="8" borderId="14" xfId="0" applyFont="1" applyFill="1" applyBorder="1" applyAlignment="1">
      <alignment horizontal="center" wrapText="1"/>
    </xf>
    <xf numFmtId="0" fontId="1" fillId="8" borderId="15" xfId="0" applyFont="1" applyFill="1" applyBorder="1" applyAlignment="1">
      <alignment horizontal="center" wrapText="1"/>
    </xf>
    <xf numFmtId="0" fontId="1" fillId="8" borderId="10" xfId="0" applyFont="1" applyFill="1" applyBorder="1" applyAlignment="1">
      <alignment horizontal="center" wrapText="1"/>
    </xf>
    <xf numFmtId="0" fontId="1" fillId="8" borderId="8" xfId="0" applyFont="1" applyFill="1" applyBorder="1" applyAlignment="1">
      <alignment horizontal="center" wrapText="1"/>
    </xf>
    <xf numFmtId="0" fontId="1" fillId="8" borderId="12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3"/>
  <sheetViews>
    <sheetView tabSelected="1" workbookViewId="0">
      <selection activeCell="J21" sqref="J21"/>
    </sheetView>
  </sheetViews>
  <sheetFormatPr defaultRowHeight="12" x14ac:dyDescent="0.2"/>
  <cols>
    <col min="1" max="1" width="21.5703125" style="1" customWidth="1"/>
    <col min="2" max="2" width="21.140625" style="1" customWidth="1"/>
    <col min="3" max="3" width="21" style="1" customWidth="1"/>
    <col min="4" max="4" width="17.140625" style="1" customWidth="1"/>
    <col min="5" max="5" width="11.85546875" style="1" customWidth="1"/>
    <col min="6" max="7" width="13.42578125" style="1" customWidth="1"/>
    <col min="8" max="8" width="16.5703125" style="1" customWidth="1"/>
    <col min="9" max="9" width="21" style="1" customWidth="1"/>
    <col min="10" max="10" width="17.140625" style="1" customWidth="1"/>
    <col min="11" max="14" width="12.5703125" style="1" customWidth="1"/>
    <col min="15" max="15" width="12.42578125" style="1" customWidth="1"/>
    <col min="16" max="16" width="15.28515625" style="1" customWidth="1"/>
    <col min="17" max="17" width="17.28515625" style="1" customWidth="1"/>
    <col min="18" max="18" width="11.5703125" style="1" customWidth="1"/>
    <col min="19" max="21" width="15.28515625" style="1" customWidth="1"/>
    <col min="22" max="22" width="21" style="1" customWidth="1"/>
    <col min="23" max="23" width="17.140625" style="1" customWidth="1"/>
    <col min="24" max="24" width="18.140625" style="1" customWidth="1"/>
    <col min="25" max="25" width="21.28515625" style="1" customWidth="1"/>
    <col min="26" max="26" width="5.85546875" style="1" customWidth="1"/>
    <col min="27" max="27" width="23" style="1" customWidth="1"/>
    <col min="28" max="16384" width="9.140625" style="1"/>
  </cols>
  <sheetData>
    <row r="1" spans="1:27" ht="24.75" customHeight="1" x14ac:dyDescent="0.2">
      <c r="A1" s="37" t="s">
        <v>0</v>
      </c>
      <c r="B1" s="38" t="s">
        <v>11</v>
      </c>
      <c r="C1" s="43" t="s">
        <v>18</v>
      </c>
      <c r="D1" s="44"/>
      <c r="E1" s="44"/>
      <c r="F1" s="44"/>
      <c r="G1" s="44"/>
      <c r="H1" s="45"/>
      <c r="I1" s="54" t="s">
        <v>16</v>
      </c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6"/>
      <c r="V1" s="25" t="s">
        <v>14</v>
      </c>
      <c r="W1" s="26"/>
      <c r="X1" s="49" t="s">
        <v>12</v>
      </c>
      <c r="Y1" s="50"/>
    </row>
    <row r="2" spans="1:27" ht="24.75" customHeight="1" x14ac:dyDescent="0.2">
      <c r="A2" s="37"/>
      <c r="B2" s="39"/>
      <c r="C2" s="46" t="s">
        <v>17</v>
      </c>
      <c r="D2" s="47"/>
      <c r="E2" s="47"/>
      <c r="F2" s="47"/>
      <c r="G2" s="47"/>
      <c r="H2" s="48"/>
      <c r="I2" s="57" t="s">
        <v>17</v>
      </c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9"/>
      <c r="V2" s="27" t="s">
        <v>15</v>
      </c>
      <c r="W2" s="28"/>
      <c r="X2" s="51" t="s">
        <v>13</v>
      </c>
      <c r="Y2" s="52"/>
    </row>
    <row r="3" spans="1:27" ht="107.25" customHeight="1" x14ac:dyDescent="0.2">
      <c r="A3" s="37"/>
      <c r="B3" s="39"/>
      <c r="C3" s="35" t="s">
        <v>32</v>
      </c>
      <c r="D3" s="36"/>
      <c r="E3" s="36"/>
      <c r="F3" s="36"/>
      <c r="G3" s="36" t="s">
        <v>47</v>
      </c>
      <c r="H3" s="36"/>
      <c r="I3" s="31" t="s">
        <v>38</v>
      </c>
      <c r="J3" s="32"/>
      <c r="K3" s="32"/>
      <c r="L3" s="32"/>
      <c r="M3" s="32"/>
      <c r="N3" s="32"/>
      <c r="O3" s="29" t="s">
        <v>47</v>
      </c>
      <c r="P3" s="29"/>
      <c r="Q3" s="29" t="s">
        <v>51</v>
      </c>
      <c r="R3" s="29"/>
      <c r="S3" s="33" t="s">
        <v>56</v>
      </c>
      <c r="T3" s="32"/>
      <c r="U3" s="53"/>
      <c r="V3" s="60" t="s">
        <v>47</v>
      </c>
      <c r="W3" s="60"/>
      <c r="X3" s="62" t="s">
        <v>47</v>
      </c>
      <c r="Y3" s="62"/>
    </row>
    <row r="4" spans="1:27" ht="54" customHeight="1" x14ac:dyDescent="0.2">
      <c r="A4" s="37"/>
      <c r="B4" s="39"/>
      <c r="C4" s="35" t="s">
        <v>33</v>
      </c>
      <c r="D4" s="36"/>
      <c r="E4" s="36"/>
      <c r="F4" s="36"/>
      <c r="G4" s="36" t="s">
        <v>48</v>
      </c>
      <c r="H4" s="36"/>
      <c r="I4" s="30" t="s">
        <v>39</v>
      </c>
      <c r="J4" s="29"/>
      <c r="K4" s="29"/>
      <c r="L4" s="33" t="s">
        <v>43</v>
      </c>
      <c r="M4" s="32"/>
      <c r="N4" s="34"/>
      <c r="O4" s="29" t="s">
        <v>48</v>
      </c>
      <c r="P4" s="29"/>
      <c r="Q4" s="33" t="s">
        <v>54</v>
      </c>
      <c r="R4" s="53"/>
      <c r="S4" s="31" t="s">
        <v>55</v>
      </c>
      <c r="T4" s="32"/>
      <c r="U4" s="53"/>
      <c r="V4" s="60" t="s">
        <v>48</v>
      </c>
      <c r="W4" s="60"/>
      <c r="X4" s="62" t="s">
        <v>48</v>
      </c>
      <c r="Y4" s="62"/>
    </row>
    <row r="5" spans="1:27" ht="113.25" customHeight="1" x14ac:dyDescent="0.2">
      <c r="A5" s="37"/>
      <c r="B5" s="39"/>
      <c r="C5" s="19" t="s">
        <v>34</v>
      </c>
      <c r="D5" s="18" t="s">
        <v>35</v>
      </c>
      <c r="E5" s="18" t="s">
        <v>36</v>
      </c>
      <c r="F5" s="18" t="s">
        <v>37</v>
      </c>
      <c r="G5" s="18" t="s">
        <v>49</v>
      </c>
      <c r="H5" s="18" t="s">
        <v>50</v>
      </c>
      <c r="I5" s="20" t="s">
        <v>40</v>
      </c>
      <c r="J5" s="21" t="s">
        <v>41</v>
      </c>
      <c r="K5" s="21" t="s">
        <v>42</v>
      </c>
      <c r="L5" s="21" t="s">
        <v>44</v>
      </c>
      <c r="M5" s="21" t="s">
        <v>45</v>
      </c>
      <c r="N5" s="21" t="s">
        <v>46</v>
      </c>
      <c r="O5" s="21" t="s">
        <v>49</v>
      </c>
      <c r="P5" s="21" t="s">
        <v>50</v>
      </c>
      <c r="Q5" s="23" t="s">
        <v>53</v>
      </c>
      <c r="R5" s="23" t="s">
        <v>52</v>
      </c>
      <c r="S5" s="23" t="s">
        <v>57</v>
      </c>
      <c r="T5" s="23" t="s">
        <v>60</v>
      </c>
      <c r="U5" s="23" t="s">
        <v>58</v>
      </c>
      <c r="V5" s="61" t="s">
        <v>49</v>
      </c>
      <c r="W5" s="61" t="s">
        <v>50</v>
      </c>
      <c r="X5" s="63" t="s">
        <v>49</v>
      </c>
      <c r="Y5" s="63" t="s">
        <v>50</v>
      </c>
      <c r="AA5" s="13" t="s">
        <v>8</v>
      </c>
    </row>
    <row r="6" spans="1:27" ht="23.25" customHeight="1" x14ac:dyDescent="0.2">
      <c r="A6" s="41" t="s">
        <v>19</v>
      </c>
      <c r="B6" s="42"/>
      <c r="C6" s="10"/>
      <c r="D6" s="2"/>
      <c r="E6" s="2"/>
      <c r="F6" s="2"/>
      <c r="G6" s="22"/>
      <c r="H6" s="22"/>
      <c r="I6" s="10"/>
      <c r="J6" s="17"/>
      <c r="K6" s="17"/>
      <c r="L6" s="17"/>
      <c r="M6" s="17"/>
      <c r="N6" s="17"/>
      <c r="O6" s="3"/>
      <c r="P6" s="3"/>
      <c r="Q6" s="24"/>
      <c r="R6" s="24"/>
      <c r="S6" s="24"/>
      <c r="T6" s="24"/>
      <c r="U6" s="24"/>
      <c r="V6" s="10"/>
      <c r="W6" s="17"/>
      <c r="X6" s="11"/>
      <c r="Y6" s="3"/>
      <c r="AA6" s="12"/>
    </row>
    <row r="7" spans="1:27" ht="48" x14ac:dyDescent="0.2">
      <c r="A7" s="40" t="s">
        <v>20</v>
      </c>
      <c r="B7" s="16" t="s">
        <v>21</v>
      </c>
      <c r="C7" s="64" t="s">
        <v>59</v>
      </c>
      <c r="D7" s="64" t="s">
        <v>59</v>
      </c>
      <c r="E7" s="64" t="s">
        <v>59</v>
      </c>
      <c r="F7" s="64" t="s">
        <v>59</v>
      </c>
      <c r="G7" s="65"/>
      <c r="H7" s="65"/>
      <c r="I7" s="10"/>
      <c r="J7" s="17"/>
      <c r="K7" s="17"/>
      <c r="L7" s="17"/>
      <c r="M7" s="17"/>
      <c r="N7" s="17"/>
      <c r="O7" s="3"/>
      <c r="P7" s="3"/>
      <c r="Q7" s="24"/>
      <c r="R7" s="24"/>
      <c r="S7" s="24"/>
      <c r="T7" s="24"/>
      <c r="U7" s="24"/>
      <c r="V7" s="10"/>
      <c r="W7" s="17"/>
      <c r="X7" s="11"/>
      <c r="Y7" s="3"/>
      <c r="Z7" s="1">
        <f>COUNTIF(C7:Y7,"учтена")</f>
        <v>4</v>
      </c>
      <c r="AA7" s="12"/>
    </row>
    <row r="8" spans="1:27" ht="72" x14ac:dyDescent="0.2">
      <c r="A8" s="40"/>
      <c r="B8" s="16" t="s">
        <v>22</v>
      </c>
      <c r="C8" s="64" t="s">
        <v>59</v>
      </c>
      <c r="D8" s="64" t="s">
        <v>59</v>
      </c>
      <c r="E8" s="64" t="s">
        <v>59</v>
      </c>
      <c r="F8" s="64" t="s">
        <v>59</v>
      </c>
      <c r="G8" s="64" t="s">
        <v>59</v>
      </c>
      <c r="H8" s="64" t="s">
        <v>59</v>
      </c>
      <c r="I8" s="10"/>
      <c r="J8" s="17"/>
      <c r="K8" s="17"/>
      <c r="L8" s="17"/>
      <c r="M8" s="17"/>
      <c r="N8" s="17"/>
      <c r="O8" s="3"/>
      <c r="P8" s="3"/>
      <c r="Q8" s="24"/>
      <c r="R8" s="24"/>
      <c r="S8" s="24"/>
      <c r="T8" s="24"/>
      <c r="U8" s="24"/>
      <c r="V8" s="10"/>
      <c r="W8" s="17"/>
      <c r="X8" s="11"/>
      <c r="Y8" s="3"/>
      <c r="Z8" s="1">
        <f>COUNTIF(C8:Y8,"учтена")</f>
        <v>6</v>
      </c>
      <c r="AA8" s="12"/>
    </row>
    <row r="9" spans="1:27" ht="61.5" customHeight="1" x14ac:dyDescent="0.2">
      <c r="A9" s="40"/>
      <c r="B9" s="16" t="s">
        <v>23</v>
      </c>
      <c r="C9" s="64" t="s">
        <v>59</v>
      </c>
      <c r="D9" s="64" t="s">
        <v>59</v>
      </c>
      <c r="E9" s="64" t="s">
        <v>59</v>
      </c>
      <c r="F9" s="64" t="s">
        <v>59</v>
      </c>
      <c r="G9" s="65"/>
      <c r="H9" s="65"/>
      <c r="I9" s="10"/>
      <c r="J9" s="17"/>
      <c r="K9" s="17"/>
      <c r="L9" s="17"/>
      <c r="M9" s="17"/>
      <c r="N9" s="17"/>
      <c r="O9" s="3"/>
      <c r="P9" s="3"/>
      <c r="Q9" s="24"/>
      <c r="R9" s="24"/>
      <c r="S9" s="24"/>
      <c r="T9" s="24"/>
      <c r="U9" s="24"/>
      <c r="V9" s="10"/>
      <c r="W9" s="17"/>
      <c r="X9" s="11"/>
      <c r="Y9" s="3"/>
      <c r="Z9" s="1">
        <f>COUNTIF(C9:Y9,"учтена")</f>
        <v>4</v>
      </c>
      <c r="AA9" s="12"/>
    </row>
    <row r="10" spans="1:27" ht="27.75" customHeight="1" x14ac:dyDescent="0.2">
      <c r="A10" s="40"/>
      <c r="B10" s="16" t="s">
        <v>24</v>
      </c>
      <c r="C10" s="64" t="s">
        <v>59</v>
      </c>
      <c r="D10" s="64" t="s">
        <v>59</v>
      </c>
      <c r="E10" s="64" t="s">
        <v>59</v>
      </c>
      <c r="F10" s="64" t="s">
        <v>59</v>
      </c>
      <c r="G10" s="64" t="s">
        <v>59</v>
      </c>
      <c r="H10" s="64" t="s">
        <v>59</v>
      </c>
      <c r="I10" s="10"/>
      <c r="J10" s="17"/>
      <c r="K10" s="17"/>
      <c r="L10" s="17"/>
      <c r="M10" s="17"/>
      <c r="N10" s="17"/>
      <c r="O10" s="3"/>
      <c r="P10" s="3"/>
      <c r="Q10" s="24"/>
      <c r="R10" s="24"/>
      <c r="S10" s="24"/>
      <c r="T10" s="24"/>
      <c r="U10" s="24"/>
      <c r="V10" s="10"/>
      <c r="W10" s="17"/>
      <c r="X10" s="11"/>
      <c r="Y10" s="3"/>
      <c r="AA10" s="12"/>
    </row>
    <row r="11" spans="1:27" ht="49.5" customHeight="1" x14ac:dyDescent="0.2">
      <c r="A11" s="40"/>
      <c r="B11" s="16" t="s">
        <v>25</v>
      </c>
      <c r="C11" s="64" t="s">
        <v>59</v>
      </c>
      <c r="D11" s="64" t="s">
        <v>59</v>
      </c>
      <c r="E11" s="64" t="s">
        <v>59</v>
      </c>
      <c r="F11" s="64" t="s">
        <v>59</v>
      </c>
      <c r="G11" s="64" t="s">
        <v>59</v>
      </c>
      <c r="H11" s="64" t="s">
        <v>59</v>
      </c>
      <c r="I11" s="10"/>
      <c r="J11" s="17"/>
      <c r="K11" s="17"/>
      <c r="L11" s="17"/>
      <c r="M11" s="17"/>
      <c r="N11" s="17"/>
      <c r="O11" s="3"/>
      <c r="P11" s="3"/>
      <c r="Q11" s="24"/>
      <c r="R11" s="24"/>
      <c r="S11" s="24"/>
      <c r="T11" s="24"/>
      <c r="U11" s="24"/>
      <c r="V11" s="10"/>
      <c r="W11" s="17"/>
      <c r="X11" s="11"/>
      <c r="Y11" s="3"/>
      <c r="AA11" s="12"/>
    </row>
    <row r="12" spans="1:27" ht="60" x14ac:dyDescent="0.2">
      <c r="A12" s="40"/>
      <c r="B12" s="16" t="s">
        <v>26</v>
      </c>
      <c r="C12" s="64" t="s">
        <v>59</v>
      </c>
      <c r="D12" s="64" t="s">
        <v>59</v>
      </c>
      <c r="E12" s="64" t="s">
        <v>59</v>
      </c>
      <c r="F12" s="64" t="s">
        <v>59</v>
      </c>
      <c r="G12" s="64" t="s">
        <v>59</v>
      </c>
      <c r="H12" s="64" t="s">
        <v>59</v>
      </c>
      <c r="I12" s="10"/>
      <c r="J12" s="17"/>
      <c r="K12" s="17"/>
      <c r="L12" s="17"/>
      <c r="M12" s="17"/>
      <c r="N12" s="17"/>
      <c r="O12" s="3"/>
      <c r="P12" s="3"/>
      <c r="Q12" s="24"/>
      <c r="R12" s="24"/>
      <c r="S12" s="24"/>
      <c r="T12" s="24"/>
      <c r="U12" s="24"/>
      <c r="V12" s="10"/>
      <c r="W12" s="17"/>
      <c r="X12" s="11"/>
      <c r="Y12" s="3"/>
      <c r="Z12" s="1">
        <f>COUNTIF(C12:Y12,"учтена")</f>
        <v>6</v>
      </c>
      <c r="AA12" s="12"/>
    </row>
    <row r="13" spans="1:27" ht="36" x14ac:dyDescent="0.2">
      <c r="A13" s="40" t="s">
        <v>27</v>
      </c>
      <c r="B13" s="16" t="s">
        <v>28</v>
      </c>
      <c r="C13" s="10"/>
      <c r="D13" s="2"/>
      <c r="E13" s="2"/>
      <c r="F13" s="2"/>
      <c r="G13" s="22"/>
      <c r="H13" s="22"/>
      <c r="I13" s="10"/>
      <c r="J13" s="64" t="s">
        <v>59</v>
      </c>
      <c r="K13" s="17"/>
      <c r="L13" s="17"/>
      <c r="M13" s="17"/>
      <c r="N13" s="64" t="s">
        <v>59</v>
      </c>
      <c r="O13" s="3"/>
      <c r="P13" s="3"/>
      <c r="Q13" s="64" t="s">
        <v>59</v>
      </c>
      <c r="R13" s="64" t="s">
        <v>59</v>
      </c>
      <c r="S13" s="24"/>
      <c r="T13" s="24"/>
      <c r="U13" s="24"/>
      <c r="V13" s="10"/>
      <c r="W13" s="17"/>
      <c r="X13" s="11"/>
      <c r="Y13" s="3"/>
      <c r="Z13" s="1">
        <f>COUNTIF(C13:Y13,"учтена")</f>
        <v>4</v>
      </c>
      <c r="AA13" s="12"/>
    </row>
    <row r="14" spans="1:27" ht="36" x14ac:dyDescent="0.2">
      <c r="A14" s="40"/>
      <c r="B14" s="16" t="s">
        <v>29</v>
      </c>
      <c r="C14" s="10"/>
      <c r="D14" s="2"/>
      <c r="E14" s="2"/>
      <c r="F14" s="2"/>
      <c r="G14" s="22"/>
      <c r="H14" s="22"/>
      <c r="I14" s="64" t="s">
        <v>59</v>
      </c>
      <c r="J14" s="17"/>
      <c r="K14" s="64" t="s">
        <v>59</v>
      </c>
      <c r="L14" s="17"/>
      <c r="M14" s="17"/>
      <c r="N14" s="64" t="s">
        <v>59</v>
      </c>
      <c r="O14" s="64" t="s">
        <v>59</v>
      </c>
      <c r="P14" s="64" t="s">
        <v>59</v>
      </c>
      <c r="Q14" s="64" t="s">
        <v>59</v>
      </c>
      <c r="R14" s="64" t="s">
        <v>59</v>
      </c>
      <c r="S14" s="24"/>
      <c r="T14" s="24"/>
      <c r="U14" s="24"/>
      <c r="V14" s="10"/>
      <c r="W14" s="17"/>
      <c r="X14" s="11"/>
      <c r="Y14" s="3"/>
      <c r="Z14" s="1">
        <f>COUNTIF(C14:Y14,"учтена")</f>
        <v>7</v>
      </c>
      <c r="AA14" s="12"/>
    </row>
    <row r="15" spans="1:27" ht="36" x14ac:dyDescent="0.2">
      <c r="A15" s="40"/>
      <c r="B15" s="16" t="s">
        <v>30</v>
      </c>
      <c r="C15" s="10"/>
      <c r="D15" s="2"/>
      <c r="E15" s="2"/>
      <c r="F15" s="2"/>
      <c r="G15" s="22"/>
      <c r="H15" s="22"/>
      <c r="I15" s="64" t="s">
        <v>59</v>
      </c>
      <c r="J15" s="17"/>
      <c r="K15" s="64" t="s">
        <v>59</v>
      </c>
      <c r="L15" s="64" t="s">
        <v>59</v>
      </c>
      <c r="M15" s="64" t="s">
        <v>59</v>
      </c>
      <c r="N15" s="17"/>
      <c r="O15" s="64" t="s">
        <v>59</v>
      </c>
      <c r="P15" s="64" t="s">
        <v>59</v>
      </c>
      <c r="Q15" s="64" t="s">
        <v>59</v>
      </c>
      <c r="R15" s="64" t="s">
        <v>59</v>
      </c>
      <c r="S15" s="64" t="s">
        <v>59</v>
      </c>
      <c r="T15" s="64" t="s">
        <v>59</v>
      </c>
      <c r="U15" s="64" t="s">
        <v>59</v>
      </c>
      <c r="V15" s="10"/>
      <c r="W15" s="17"/>
      <c r="X15" s="11"/>
      <c r="Y15" s="3"/>
      <c r="Z15" s="1">
        <f>COUNTIF(C15:Y15,"учтена")</f>
        <v>11</v>
      </c>
      <c r="AA15" s="12"/>
    </row>
    <row r="16" spans="1:27" ht="48" x14ac:dyDescent="0.2">
      <c r="A16" s="40"/>
      <c r="B16" s="16" t="s">
        <v>31</v>
      </c>
      <c r="C16" s="10"/>
      <c r="D16" s="2"/>
      <c r="E16" s="2"/>
      <c r="F16" s="2"/>
      <c r="G16" s="22"/>
      <c r="H16" s="22"/>
      <c r="I16" s="10"/>
      <c r="J16" s="17"/>
      <c r="K16" s="64" t="s">
        <v>59</v>
      </c>
      <c r="L16" s="17"/>
      <c r="M16" s="17"/>
      <c r="N16" s="17"/>
      <c r="O16" s="64" t="s">
        <v>59</v>
      </c>
      <c r="P16" s="64" t="s">
        <v>59</v>
      </c>
      <c r="Q16" s="24"/>
      <c r="R16" s="24"/>
      <c r="S16" s="24"/>
      <c r="T16" s="24"/>
      <c r="U16" s="24"/>
      <c r="V16" s="10"/>
      <c r="W16" s="17"/>
      <c r="X16" s="11"/>
      <c r="Y16" s="3"/>
      <c r="Z16" s="1">
        <f>COUNTIF(C16:Y16,"учтена")</f>
        <v>3</v>
      </c>
      <c r="AA16" s="12"/>
    </row>
    <row r="17" spans="1:25" ht="12.75" thickBot="1" x14ac:dyDescent="0.25">
      <c r="C17" s="1">
        <f>COUNTIF(C6:C16,"учтена")</f>
        <v>6</v>
      </c>
      <c r="D17" s="1">
        <f>COUNTIF(D6:D16,"учтена")</f>
        <v>6</v>
      </c>
      <c r="E17" s="1">
        <f>COUNTIF(E6:E16,"учтена")</f>
        <v>6</v>
      </c>
      <c r="F17" s="1">
        <f>COUNTIF(F6:F16,"учтена")</f>
        <v>6</v>
      </c>
      <c r="I17" s="1">
        <f>COUNTIF(I6:I16,"учтена")</f>
        <v>2</v>
      </c>
      <c r="J17" s="1">
        <f>COUNTIF(J6:J16,"учтена")</f>
        <v>1</v>
      </c>
      <c r="K17" s="1">
        <f>COUNTIF(K6:K16,"учтена")</f>
        <v>3</v>
      </c>
      <c r="O17" s="1">
        <f>COUNTIF(O6:O16,"учтена")</f>
        <v>3</v>
      </c>
      <c r="P17" s="1">
        <f>COUNTIF(P6:P16,"учтена")</f>
        <v>3</v>
      </c>
      <c r="V17" s="1">
        <f t="shared" ref="V17:Y17" si="0">COUNTIF(V6:V16,"учтена")</f>
        <v>0</v>
      </c>
      <c r="W17" s="1">
        <f t="shared" si="0"/>
        <v>0</v>
      </c>
      <c r="X17" s="1">
        <f t="shared" si="0"/>
        <v>0</v>
      </c>
      <c r="Y17" s="1">
        <f t="shared" si="0"/>
        <v>0</v>
      </c>
    </row>
    <row r="18" spans="1:25" ht="51" customHeight="1" thickBot="1" x14ac:dyDescent="0.25">
      <c r="B18" s="13" t="s">
        <v>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8"/>
      <c r="Y18" s="9"/>
    </row>
    <row r="20" spans="1:25" ht="30" customHeight="1" x14ac:dyDescent="0.2">
      <c r="A20" s="6" t="s">
        <v>3</v>
      </c>
      <c r="B20" s="7" t="s">
        <v>1</v>
      </c>
      <c r="C20" s="7" t="s">
        <v>2</v>
      </c>
      <c r="D20" s="7" t="s">
        <v>2</v>
      </c>
      <c r="I20" s="66"/>
      <c r="V20" s="7" t="s">
        <v>2</v>
      </c>
    </row>
    <row r="21" spans="1:25" ht="192" x14ac:dyDescent="0.2">
      <c r="A21" s="15" t="s">
        <v>5</v>
      </c>
      <c r="B21" s="14" t="s">
        <v>9</v>
      </c>
      <c r="C21" s="14" t="s">
        <v>9</v>
      </c>
      <c r="D21" s="14" t="s">
        <v>9</v>
      </c>
      <c r="I21" s="14"/>
      <c r="V21" s="14" t="s">
        <v>9</v>
      </c>
    </row>
    <row r="22" spans="1:25" ht="54" customHeight="1" x14ac:dyDescent="0.2">
      <c r="A22" s="4" t="s">
        <v>4</v>
      </c>
      <c r="B22" s="5" t="s">
        <v>6</v>
      </c>
      <c r="C22" s="5" t="s">
        <v>6</v>
      </c>
      <c r="D22" s="5" t="s">
        <v>6</v>
      </c>
      <c r="I22" s="5"/>
      <c r="V22" s="5" t="s">
        <v>6</v>
      </c>
    </row>
    <row r="23" spans="1:25" ht="84" customHeight="1" x14ac:dyDescent="0.2">
      <c r="A23" s="4" t="s">
        <v>10</v>
      </c>
      <c r="B23" s="3"/>
      <c r="C23" s="3"/>
      <c r="D23" s="3"/>
      <c r="I23" s="3"/>
      <c r="V23" s="3"/>
    </row>
  </sheetData>
  <mergeCells count="30">
    <mergeCell ref="Q3:R3"/>
    <mergeCell ref="Q4:R4"/>
    <mergeCell ref="S4:U4"/>
    <mergeCell ref="I1:U1"/>
    <mergeCell ref="I2:U2"/>
    <mergeCell ref="S3:U3"/>
    <mergeCell ref="X1:Y1"/>
    <mergeCell ref="X2:Y2"/>
    <mergeCell ref="X3:Y3"/>
    <mergeCell ref="X4:Y4"/>
    <mergeCell ref="C4:F4"/>
    <mergeCell ref="A1:A5"/>
    <mergeCell ref="B1:B5"/>
    <mergeCell ref="A7:A12"/>
    <mergeCell ref="A13:A16"/>
    <mergeCell ref="A6:B6"/>
    <mergeCell ref="C1:H1"/>
    <mergeCell ref="C2:H2"/>
    <mergeCell ref="G4:H4"/>
    <mergeCell ref="G3:H3"/>
    <mergeCell ref="C3:F3"/>
    <mergeCell ref="O3:P3"/>
    <mergeCell ref="I4:K4"/>
    <mergeCell ref="O4:P4"/>
    <mergeCell ref="I3:N3"/>
    <mergeCell ref="L4:N4"/>
    <mergeCell ref="V1:W1"/>
    <mergeCell ref="V2:W2"/>
    <mergeCell ref="V3:W3"/>
    <mergeCell ref="V4:W4"/>
  </mergeCells>
  <pageMargins left="7.874015748031496E-2" right="7.874015748031496E-2" top="0.74803149606299213" bottom="0.74803149606299213" header="0.31496062992125984" footer="0.31496062992125984"/>
  <pageSetup paperSize="8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Наиля</cp:lastModifiedBy>
  <cp:lastPrinted>2024-01-17T08:03:12Z</cp:lastPrinted>
  <dcterms:created xsi:type="dcterms:W3CDTF">2024-01-16T09:44:31Z</dcterms:created>
  <dcterms:modified xsi:type="dcterms:W3CDTF">2025-08-18T19:02:21Z</dcterms:modified>
</cp:coreProperties>
</file>